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Condo Land Value\"/>
    </mc:Choice>
  </mc:AlternateContent>
  <xr:revisionPtr revIDLastSave="0" documentId="13_ncr:1_{DB3CFF6B-C9A0-44D3-9052-D2E3E66A99E1}" xr6:coauthVersionLast="47" xr6:coauthVersionMax="47" xr10:uidLastSave="{00000000-0000-0000-0000-000000000000}"/>
  <bookViews>
    <workbookView xWindow="-120" yWindow="-120" windowWidth="29040" windowHeight="15840" xr2:uid="{F6645255-8ABB-4444-815D-F7EE385D5C5C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K13" i="2"/>
  <c r="Q13" i="2" s="1"/>
  <c r="I18" i="2"/>
  <c r="K18" i="2"/>
  <c r="Q18" i="2" s="1"/>
  <c r="I5" i="2"/>
  <c r="K5" i="2"/>
  <c r="S5" i="2" s="1"/>
  <c r="I6" i="2"/>
  <c r="K6" i="2"/>
  <c r="R6" i="2" s="1"/>
  <c r="I7" i="2"/>
  <c r="K7" i="2"/>
  <c r="S7" i="2" s="1"/>
  <c r="I8" i="2"/>
  <c r="K8" i="2"/>
  <c r="S8" i="2" s="1"/>
  <c r="I9" i="2"/>
  <c r="K9" i="2"/>
  <c r="S9" i="2" s="1"/>
  <c r="I10" i="2"/>
  <c r="K10" i="2"/>
  <c r="S10" i="2" s="1"/>
  <c r="I11" i="2"/>
  <c r="K11" i="2"/>
  <c r="S11" i="2" s="1"/>
  <c r="I12" i="2"/>
  <c r="K12" i="2"/>
  <c r="S12" i="2" s="1"/>
  <c r="I14" i="2"/>
  <c r="K14" i="2"/>
  <c r="Q14" i="2" s="1"/>
  <c r="I15" i="2"/>
  <c r="K15" i="2"/>
  <c r="S15" i="2" s="1"/>
  <c r="I16" i="2"/>
  <c r="K16" i="2"/>
  <c r="S16" i="2" s="1"/>
  <c r="I17" i="2"/>
  <c r="K17" i="2"/>
  <c r="R17" i="2" s="1"/>
  <c r="I19" i="2"/>
  <c r="K19" i="2"/>
  <c r="R19" i="2" s="1"/>
  <c r="D20" i="2"/>
  <c r="G20" i="2"/>
  <c r="H20" i="2"/>
  <c r="J20" i="2"/>
  <c r="L20" i="2"/>
  <c r="M20" i="2"/>
  <c r="O20" i="2"/>
  <c r="P20" i="2"/>
  <c r="S18" i="2" l="1"/>
  <c r="S13" i="2"/>
  <c r="R13" i="2"/>
  <c r="R18" i="2"/>
  <c r="K23" i="2"/>
  <c r="S19" i="2"/>
  <c r="I21" i="2"/>
  <c r="Q19" i="2"/>
  <c r="S14" i="2"/>
  <c r="Q11" i="2"/>
  <c r="R12" i="2"/>
  <c r="S6" i="2"/>
  <c r="Q12" i="2"/>
  <c r="Q10" i="2"/>
  <c r="Q6" i="2"/>
  <c r="R16" i="2"/>
  <c r="R7" i="2"/>
  <c r="Q17" i="2"/>
  <c r="Q16" i="2"/>
  <c r="Q7" i="2"/>
  <c r="R5" i="2"/>
  <c r="R14" i="2"/>
  <c r="R10" i="2"/>
  <c r="R11" i="2"/>
  <c r="Q5" i="2"/>
  <c r="I22" i="2"/>
  <c r="S17" i="2"/>
  <c r="R15" i="2"/>
  <c r="R9" i="2"/>
  <c r="R8" i="2"/>
  <c r="K20" i="2"/>
  <c r="Q15" i="2"/>
  <c r="Q9" i="2"/>
  <c r="Q8" i="2"/>
  <c r="P22" i="2" l="1"/>
  <c r="M22" i="2"/>
  <c r="S22" i="2"/>
</calcChain>
</file>

<file path=xl/sharedStrings.xml><?xml version="1.0" encoding="utf-8"?>
<sst xmlns="http://schemas.openxmlformats.org/spreadsheetml/2006/main" count="93" uniqueCount="64">
  <si>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</si>
  <si>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</si>
  <si>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</si>
  <si>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</si>
  <si>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</si>
  <si>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</si>
  <si>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</si>
  <si>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</si>
  <si>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</si>
  <si>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</si>
  <si>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</si>
  <si>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</si>
  <si>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</si>
  <si>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</si>
  <si>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</si>
  <si>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</si>
  <si>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</si>
  <si>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</si>
  <si>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</si>
  <si>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</si>
  <si>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16-33-626-011</t>
  </si>
  <si>
    <t>3372 CHERRY BLOSSOM CT</t>
  </si>
  <si>
    <t>WD</t>
  </si>
  <si>
    <t>03-ARM'S LENGTH</t>
  </si>
  <si>
    <t>16-33-626-015</t>
  </si>
  <si>
    <t>9398 SYCAMORE CT</t>
  </si>
  <si>
    <t>33-TO BE DETERMINED</t>
  </si>
  <si>
    <t>16-33-626-020</t>
  </si>
  <si>
    <t>9393 SYCAMORE CT</t>
  </si>
  <si>
    <t>16-33-626-024</t>
  </si>
  <si>
    <t>9429 CRIMSON KING CT</t>
  </si>
  <si>
    <t>16-33-626-044</t>
  </si>
  <si>
    <t>9407 APPLE BLOSSOM CT</t>
  </si>
  <si>
    <t>16-33-626-050</t>
  </si>
  <si>
    <t>9413 N GRANDVIEW CT</t>
  </si>
  <si>
    <t>16-33-626-052</t>
  </si>
  <si>
    <t>9421 N GRANDVIEW CT</t>
  </si>
  <si>
    <t>16-33-626-065</t>
  </si>
  <si>
    <t>9424 MOUNTAIN ASH CT</t>
  </si>
  <si>
    <t>16-33-626-093</t>
  </si>
  <si>
    <t>9614 CREEKSIDE CT</t>
  </si>
  <si>
    <t>16-33-626-104</t>
  </si>
  <si>
    <t>9607 CREEK VIEW CT</t>
  </si>
  <si>
    <t>16-33-627-003</t>
  </si>
  <si>
    <t>9930 WINDEMERE CT</t>
  </si>
  <si>
    <t>16-33-627-017</t>
  </si>
  <si>
    <t>9336 PINECREST CT</t>
  </si>
  <si>
    <t>16-33-627-045</t>
  </si>
  <si>
    <t>3438 PINEMEADOW CT</t>
  </si>
  <si>
    <t>16-33-627-059</t>
  </si>
  <si>
    <t>3465 PINEWOOD CT</t>
  </si>
  <si>
    <t>16-33-627-072</t>
  </si>
  <si>
    <t>3425 EDGEWOOD CT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</si>
  <si>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</si>
  <si>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</si>
  <si>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</si>
  <si>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</si>
  <si>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</si>
  <si>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</si>
  <si>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</si>
  <si>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Res Land Value Analysis</t>
  </si>
  <si>
    <t>Forest Creek &amp; Forest Creek West Condos</t>
  </si>
  <si>
    <t xml:space="preserve">Avg per unit = </t>
  </si>
  <si>
    <t xml:space="preserve">2023 Unit Land Rate used in BS&amp;A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</si>
</sst>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0" fontId="1" fillId="2" borderId="0" xfId="0" applyNumberFormat="1" applyFont="1" applyFill="1" applyAlignment="1">
      <alignment horizontal="center"/>
    </xf>
    <xf numFmtId="40" fontId="0" fillId="0" borderId="0" xfId="0" applyNumberFormat="1"/>
    <xf numFmtId="40" fontId="2" fillId="3" borderId="1" xfId="0" applyNumberFormat="1" applyFont="1" applyFill="1" applyBorder="1"/>
    <xf numFmtId="40" fontId="2" fillId="3" borderId="0" xfId="0" applyNumberFormat="1" applyFont="1" applyFill="1"/>
    <xf numFmtId="40" fontId="2" fillId="3" borderId="2" xfId="0" applyNumberFormat="1" applyFont="1" applyFill="1" applyBorder="1"/>
    <xf numFmtId="8" fontId="1" fillId="2" borderId="0" xfId="0" applyNumberFormat="1" applyFont="1" applyFill="1" applyAlignment="1">
      <alignment horizontal="center"/>
    </xf>
    <xf numFmtId="8" fontId="0" fillId="0" borderId="0" xfId="0" applyNumberFormat="1"/>
    <xf numFmtId="8" fontId="2" fillId="3" borderId="1" xfId="0" applyNumberFormat="1" applyFont="1" applyFill="1" applyBorder="1"/>
    <xf numFmtId="8" fontId="2" fillId="3" borderId="0" xfId="0" applyNumberFormat="1" applyFont="1" applyFill="1"/>
    <xf numFmtId="8" fontId="2" fillId="3" borderId="2" xfId="0" applyNumberFormat="1" applyFont="1" applyFill="1" applyBorder="1"/>
    <xf numFmtId="168" fontId="2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3" fillId="0" borderId="0" xfId="0" applyNumberFormat="1" applyFont="1" applyAlignment="1">
      <alignment horizontal="right"/>
    </xf>
    <xf numFmtId="6" fontId="3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80939-FF49-4346-A079-C7FDC47E6340}">
  <dimension ref="A1:AX24"/>
  <sheetViews>
    <sheetView tabSelected="1" workbookViewId="0">
      <selection activeCell="K25" sqref="K25"/>
    </sheetView>
  </sheetViews>
  <sheetFormatPr defaultRowHeight="15" x14ac:dyDescent="0.25"/>
  <cols>
    <col min="1" max="1" width="14.28515625" bestFit="1" customWidth="1"/>
    <col min="2" max="2" width="24.140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0" ht="18.75" x14ac:dyDescent="0.3">
      <c r="A1" s="41" t="s">
        <v>60</v>
      </c>
    </row>
    <row r="2" spans="1:50" ht="15.75" x14ac:dyDescent="0.25">
      <c r="A2" s="42" t="s">
        <v>61</v>
      </c>
    </row>
    <row r="4" spans="1:5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x14ac:dyDescent="0.25">
      <c r="A5" t="s">
        <v>20</v>
      </c>
      <c r="B5" t="s">
        <v>21</v>
      </c>
      <c r="C5" s="17">
        <v>44340</v>
      </c>
      <c r="D5" s="7">
        <v>165000</v>
      </c>
      <c r="E5" t="s">
        <v>22</v>
      </c>
      <c r="F5" t="s">
        <v>23</v>
      </c>
      <c r="G5" s="7">
        <v>165000</v>
      </c>
      <c r="H5" s="7">
        <v>63700</v>
      </c>
      <c r="I5" s="12">
        <f t="shared" ref="I5:I19" si="0">H5/G5*100</f>
        <v>38.606060606060602</v>
      </c>
      <c r="J5" s="7">
        <v>141922</v>
      </c>
      <c r="K5" s="7">
        <f>G5-126164</f>
        <v>38836</v>
      </c>
      <c r="L5" s="7">
        <v>15758</v>
      </c>
      <c r="M5" s="22">
        <v>0</v>
      </c>
      <c r="N5" s="26">
        <v>0</v>
      </c>
      <c r="O5" s="31">
        <v>0</v>
      </c>
      <c r="P5" s="31">
        <v>0</v>
      </c>
      <c r="Q5" s="7" t="e">
        <f t="shared" ref="Q5:Q19" si="1">K5/M5</f>
        <v>#DIV/0!</v>
      </c>
      <c r="R5" s="7" t="e">
        <f t="shared" ref="R5:R19" si="2">K5/O5</f>
        <v>#DIV/0!</v>
      </c>
      <c r="S5" s="36" t="e">
        <f t="shared" ref="S5:S19" si="3">K5/O5/43560</f>
        <v>#DIV/0!</v>
      </c>
      <c r="T5" s="31">
        <v>0</v>
      </c>
      <c r="X5" s="2"/>
      <c r="AO5" s="2"/>
      <c r="AQ5" s="2"/>
    </row>
    <row r="6" spans="1:50" x14ac:dyDescent="0.25">
      <c r="A6" t="s">
        <v>24</v>
      </c>
      <c r="B6" t="s">
        <v>25</v>
      </c>
      <c r="C6" s="17">
        <v>44456</v>
      </c>
      <c r="D6" s="7">
        <v>170000</v>
      </c>
      <c r="E6" t="s">
        <v>22</v>
      </c>
      <c r="F6" t="s">
        <v>26</v>
      </c>
      <c r="G6" s="7">
        <v>170000</v>
      </c>
      <c r="H6" s="7">
        <v>75100</v>
      </c>
      <c r="I6" s="12">
        <f t="shared" si="0"/>
        <v>44.176470588235297</v>
      </c>
      <c r="J6" s="7">
        <v>172064</v>
      </c>
      <c r="K6" s="7">
        <f>G6-156306</f>
        <v>13694</v>
      </c>
      <c r="L6" s="7">
        <v>15758</v>
      </c>
      <c r="M6" s="22">
        <v>0</v>
      </c>
      <c r="N6" s="26">
        <v>0</v>
      </c>
      <c r="O6" s="31">
        <v>0</v>
      </c>
      <c r="P6" s="31">
        <v>0</v>
      </c>
      <c r="Q6" s="7" t="e">
        <f t="shared" si="1"/>
        <v>#DIV/0!</v>
      </c>
      <c r="R6" s="7" t="e">
        <f t="shared" si="2"/>
        <v>#DIV/0!</v>
      </c>
      <c r="S6" s="36" t="e">
        <f t="shared" si="3"/>
        <v>#DIV/0!</v>
      </c>
      <c r="T6" s="31">
        <v>0</v>
      </c>
    </row>
    <row r="7" spans="1:50" x14ac:dyDescent="0.25">
      <c r="A7" t="s">
        <v>27</v>
      </c>
      <c r="B7" t="s">
        <v>28</v>
      </c>
      <c r="C7" s="17">
        <v>44123</v>
      </c>
      <c r="D7" s="7">
        <v>182000</v>
      </c>
      <c r="E7" t="s">
        <v>22</v>
      </c>
      <c r="F7" t="s">
        <v>23</v>
      </c>
      <c r="G7" s="7">
        <v>182000</v>
      </c>
      <c r="H7" s="7">
        <v>73900</v>
      </c>
      <c r="I7" s="12">
        <f t="shared" si="0"/>
        <v>40.604395604395606</v>
      </c>
      <c r="J7" s="7">
        <v>175668</v>
      </c>
      <c r="K7" s="7">
        <f>G7-159910</f>
        <v>22090</v>
      </c>
      <c r="L7" s="7">
        <v>15758</v>
      </c>
      <c r="M7" s="22">
        <v>0</v>
      </c>
      <c r="N7" s="26">
        <v>0</v>
      </c>
      <c r="O7" s="31">
        <v>0</v>
      </c>
      <c r="P7" s="31">
        <v>0</v>
      </c>
      <c r="Q7" s="7" t="e">
        <f t="shared" si="1"/>
        <v>#DIV/0!</v>
      </c>
      <c r="R7" s="7" t="e">
        <f t="shared" si="2"/>
        <v>#DIV/0!</v>
      </c>
      <c r="S7" s="36" t="e">
        <f t="shared" si="3"/>
        <v>#DIV/0!</v>
      </c>
      <c r="T7" s="31">
        <v>0</v>
      </c>
    </row>
    <row r="8" spans="1:50" x14ac:dyDescent="0.25">
      <c r="A8" t="s">
        <v>29</v>
      </c>
      <c r="B8" t="s">
        <v>30</v>
      </c>
      <c r="C8" s="17">
        <v>44410</v>
      </c>
      <c r="D8" s="7">
        <v>173000</v>
      </c>
      <c r="E8" t="s">
        <v>22</v>
      </c>
      <c r="F8" t="s">
        <v>23</v>
      </c>
      <c r="G8" s="7">
        <v>173000</v>
      </c>
      <c r="H8" s="7">
        <v>69700</v>
      </c>
      <c r="I8" s="12">
        <f t="shared" si="0"/>
        <v>40.289017341040463</v>
      </c>
      <c r="J8" s="7">
        <v>157751</v>
      </c>
      <c r="K8" s="7">
        <f>G8-141993</f>
        <v>31007</v>
      </c>
      <c r="L8" s="7">
        <v>15758</v>
      </c>
      <c r="M8" s="22">
        <v>0</v>
      </c>
      <c r="N8" s="26">
        <v>0</v>
      </c>
      <c r="O8" s="31">
        <v>0</v>
      </c>
      <c r="P8" s="31">
        <v>0</v>
      </c>
      <c r="Q8" s="7" t="e">
        <f t="shared" si="1"/>
        <v>#DIV/0!</v>
      </c>
      <c r="R8" s="7" t="e">
        <f t="shared" si="2"/>
        <v>#DIV/0!</v>
      </c>
      <c r="S8" s="36" t="e">
        <f t="shared" si="3"/>
        <v>#DIV/0!</v>
      </c>
      <c r="T8" s="31">
        <v>0</v>
      </c>
    </row>
    <row r="9" spans="1:50" x14ac:dyDescent="0.25">
      <c r="A9" t="s">
        <v>31</v>
      </c>
      <c r="B9" t="s">
        <v>32</v>
      </c>
      <c r="C9" s="17">
        <v>44550</v>
      </c>
      <c r="D9" s="7">
        <v>194000</v>
      </c>
      <c r="E9" t="s">
        <v>22</v>
      </c>
      <c r="F9" t="s">
        <v>23</v>
      </c>
      <c r="G9" s="7">
        <v>194000</v>
      </c>
      <c r="H9" s="7">
        <v>73400</v>
      </c>
      <c r="I9" s="12">
        <f t="shared" si="0"/>
        <v>37.835051546391753</v>
      </c>
      <c r="J9" s="7">
        <v>167463</v>
      </c>
      <c r="K9" s="7">
        <f>G9-151705</f>
        <v>42295</v>
      </c>
      <c r="L9" s="7">
        <v>15758</v>
      </c>
      <c r="M9" s="22">
        <v>0</v>
      </c>
      <c r="N9" s="26">
        <v>0</v>
      </c>
      <c r="O9" s="31">
        <v>0</v>
      </c>
      <c r="P9" s="31">
        <v>0</v>
      </c>
      <c r="Q9" s="7" t="e">
        <f t="shared" si="1"/>
        <v>#DIV/0!</v>
      </c>
      <c r="R9" s="7" t="e">
        <f t="shared" si="2"/>
        <v>#DIV/0!</v>
      </c>
      <c r="S9" s="36" t="e">
        <f t="shared" si="3"/>
        <v>#DIV/0!</v>
      </c>
      <c r="T9" s="31">
        <v>0</v>
      </c>
    </row>
    <row r="10" spans="1:50" x14ac:dyDescent="0.25">
      <c r="A10" t="s">
        <v>33</v>
      </c>
      <c r="B10" t="s">
        <v>34</v>
      </c>
      <c r="C10" s="17">
        <v>44623</v>
      </c>
      <c r="D10" s="7">
        <v>188000</v>
      </c>
      <c r="E10" t="s">
        <v>22</v>
      </c>
      <c r="F10" t="s">
        <v>23</v>
      </c>
      <c r="G10" s="7">
        <v>188000</v>
      </c>
      <c r="H10" s="7">
        <v>69500</v>
      </c>
      <c r="I10" s="12">
        <f t="shared" si="0"/>
        <v>36.968085106382979</v>
      </c>
      <c r="J10" s="7">
        <v>157474</v>
      </c>
      <c r="K10" s="7">
        <f>G10-141716</f>
        <v>46284</v>
      </c>
      <c r="L10" s="7">
        <v>15758</v>
      </c>
      <c r="M10" s="22">
        <v>0</v>
      </c>
      <c r="N10" s="26">
        <v>0</v>
      </c>
      <c r="O10" s="31">
        <v>0</v>
      </c>
      <c r="P10" s="31">
        <v>0</v>
      </c>
      <c r="Q10" s="7" t="e">
        <f t="shared" si="1"/>
        <v>#DIV/0!</v>
      </c>
      <c r="R10" s="7" t="e">
        <f t="shared" si="2"/>
        <v>#DIV/0!</v>
      </c>
      <c r="S10" s="36" t="e">
        <f t="shared" si="3"/>
        <v>#DIV/0!</v>
      </c>
      <c r="T10" s="31">
        <v>0</v>
      </c>
    </row>
    <row r="11" spans="1:50" x14ac:dyDescent="0.25">
      <c r="A11" t="s">
        <v>35</v>
      </c>
      <c r="B11" t="s">
        <v>36</v>
      </c>
      <c r="C11" s="17">
        <v>44596</v>
      </c>
      <c r="D11" s="7">
        <v>186500</v>
      </c>
      <c r="E11" t="s">
        <v>22</v>
      </c>
      <c r="F11" t="s">
        <v>23</v>
      </c>
      <c r="G11" s="7">
        <v>186500</v>
      </c>
      <c r="H11" s="7">
        <v>81500</v>
      </c>
      <c r="I11" s="12">
        <f t="shared" si="0"/>
        <v>43.699731903485258</v>
      </c>
      <c r="J11" s="7">
        <v>189092</v>
      </c>
      <c r="K11" s="7">
        <f>G11-173334</f>
        <v>13166</v>
      </c>
      <c r="L11" s="7">
        <v>15758</v>
      </c>
      <c r="M11" s="22">
        <v>0</v>
      </c>
      <c r="N11" s="26">
        <v>0</v>
      </c>
      <c r="O11" s="31">
        <v>0</v>
      </c>
      <c r="P11" s="31">
        <v>0</v>
      </c>
      <c r="Q11" s="7" t="e">
        <f t="shared" si="1"/>
        <v>#DIV/0!</v>
      </c>
      <c r="R11" s="7" t="e">
        <f t="shared" si="2"/>
        <v>#DIV/0!</v>
      </c>
      <c r="S11" s="36" t="e">
        <f t="shared" si="3"/>
        <v>#DIV/0!</v>
      </c>
      <c r="T11" s="31">
        <v>0</v>
      </c>
    </row>
    <row r="12" spans="1:50" x14ac:dyDescent="0.25">
      <c r="A12" t="s">
        <v>37</v>
      </c>
      <c r="B12" t="s">
        <v>38</v>
      </c>
      <c r="C12" s="17">
        <v>44314</v>
      </c>
      <c r="D12" s="7">
        <v>188000</v>
      </c>
      <c r="E12" t="s">
        <v>22</v>
      </c>
      <c r="F12" t="s">
        <v>23</v>
      </c>
      <c r="G12" s="7">
        <v>188000</v>
      </c>
      <c r="H12" s="7">
        <v>70400</v>
      </c>
      <c r="I12" s="12">
        <f t="shared" si="0"/>
        <v>37.446808510638299</v>
      </c>
      <c r="J12" s="7">
        <v>159606</v>
      </c>
      <c r="K12" s="7">
        <f>G12-143848</f>
        <v>44152</v>
      </c>
      <c r="L12" s="7">
        <v>15758</v>
      </c>
      <c r="M12" s="22">
        <v>0</v>
      </c>
      <c r="N12" s="26">
        <v>0</v>
      </c>
      <c r="O12" s="31">
        <v>0</v>
      </c>
      <c r="P12" s="31">
        <v>0</v>
      </c>
      <c r="Q12" s="7" t="e">
        <f t="shared" si="1"/>
        <v>#DIV/0!</v>
      </c>
      <c r="R12" s="7" t="e">
        <f t="shared" si="2"/>
        <v>#DIV/0!</v>
      </c>
      <c r="S12" s="36" t="e">
        <f t="shared" si="3"/>
        <v>#DIV/0!</v>
      </c>
      <c r="T12" s="31">
        <v>0</v>
      </c>
    </row>
    <row r="13" spans="1:50" x14ac:dyDescent="0.25">
      <c r="A13" t="s">
        <v>39</v>
      </c>
      <c r="B13" t="s">
        <v>40</v>
      </c>
      <c r="C13" s="17">
        <v>44186</v>
      </c>
      <c r="D13" s="7">
        <v>192000</v>
      </c>
      <c r="E13" t="s">
        <v>22</v>
      </c>
      <c r="F13" t="s">
        <v>23</v>
      </c>
      <c r="G13" s="7">
        <v>192000</v>
      </c>
      <c r="H13" s="7">
        <v>90000</v>
      </c>
      <c r="I13" s="12">
        <f t="shared" si="0"/>
        <v>46.875</v>
      </c>
      <c r="J13" s="7">
        <v>215925</v>
      </c>
      <c r="K13" s="7">
        <f>G13-200167</f>
        <v>-8167</v>
      </c>
      <c r="L13" s="7">
        <v>15758</v>
      </c>
      <c r="M13" s="22">
        <v>0</v>
      </c>
      <c r="N13" s="26">
        <v>0</v>
      </c>
      <c r="O13" s="31">
        <v>0</v>
      </c>
      <c r="P13" s="31">
        <v>0</v>
      </c>
      <c r="Q13" s="7" t="e">
        <f t="shared" si="1"/>
        <v>#DIV/0!</v>
      </c>
      <c r="R13" s="7" t="e">
        <f t="shared" si="2"/>
        <v>#DIV/0!</v>
      </c>
      <c r="S13" s="36" t="e">
        <f t="shared" si="3"/>
        <v>#DIV/0!</v>
      </c>
      <c r="T13" s="31">
        <v>0</v>
      </c>
    </row>
    <row r="14" spans="1:50" x14ac:dyDescent="0.25">
      <c r="A14" t="s">
        <v>41</v>
      </c>
      <c r="B14" t="s">
        <v>42</v>
      </c>
      <c r="C14" s="17">
        <v>44566</v>
      </c>
      <c r="D14" s="7">
        <v>218500</v>
      </c>
      <c r="E14" t="s">
        <v>22</v>
      </c>
      <c r="F14" t="s">
        <v>23</v>
      </c>
      <c r="G14" s="7">
        <v>218500</v>
      </c>
      <c r="H14" s="7">
        <v>91500</v>
      </c>
      <c r="I14" s="12">
        <f t="shared" si="0"/>
        <v>41.876430205949653</v>
      </c>
      <c r="J14" s="7">
        <v>215294</v>
      </c>
      <c r="K14" s="7">
        <f>G14-199536</f>
        <v>18964</v>
      </c>
      <c r="L14" s="7">
        <v>15758</v>
      </c>
      <c r="M14" s="22">
        <v>0</v>
      </c>
      <c r="N14" s="26">
        <v>0</v>
      </c>
      <c r="O14" s="31">
        <v>0</v>
      </c>
      <c r="P14" s="31">
        <v>0</v>
      </c>
      <c r="Q14" s="7" t="e">
        <f t="shared" si="1"/>
        <v>#DIV/0!</v>
      </c>
      <c r="R14" s="7" t="e">
        <f t="shared" si="2"/>
        <v>#DIV/0!</v>
      </c>
      <c r="S14" s="36" t="e">
        <f t="shared" si="3"/>
        <v>#DIV/0!</v>
      </c>
      <c r="T14" s="31">
        <v>0</v>
      </c>
    </row>
    <row r="15" spans="1:50" x14ac:dyDescent="0.25">
      <c r="A15" t="s">
        <v>43</v>
      </c>
      <c r="B15" t="s">
        <v>44</v>
      </c>
      <c r="C15" s="17">
        <v>44468</v>
      </c>
      <c r="D15" s="7">
        <v>244000</v>
      </c>
      <c r="E15" t="s">
        <v>22</v>
      </c>
      <c r="F15" t="s">
        <v>23</v>
      </c>
      <c r="G15" s="7">
        <v>244000</v>
      </c>
      <c r="H15" s="7">
        <v>93400</v>
      </c>
      <c r="I15" s="12">
        <f t="shared" si="0"/>
        <v>38.278688524590166</v>
      </c>
      <c r="J15" s="7">
        <v>219693</v>
      </c>
      <c r="K15" s="7">
        <f>G15-203935</f>
        <v>40065</v>
      </c>
      <c r="L15" s="7">
        <v>15758</v>
      </c>
      <c r="M15" s="22">
        <v>0</v>
      </c>
      <c r="N15" s="26">
        <v>0</v>
      </c>
      <c r="O15" s="31">
        <v>0</v>
      </c>
      <c r="P15" s="31">
        <v>0</v>
      </c>
      <c r="Q15" s="7" t="e">
        <f t="shared" si="1"/>
        <v>#DIV/0!</v>
      </c>
      <c r="R15" s="7" t="e">
        <f t="shared" si="2"/>
        <v>#DIV/0!</v>
      </c>
      <c r="S15" s="36" t="e">
        <f t="shared" si="3"/>
        <v>#DIV/0!</v>
      </c>
      <c r="T15" s="31">
        <v>0</v>
      </c>
    </row>
    <row r="16" spans="1:50" x14ac:dyDescent="0.25">
      <c r="A16" t="s">
        <v>45</v>
      </c>
      <c r="B16" t="s">
        <v>46</v>
      </c>
      <c r="C16" s="17">
        <v>44270</v>
      </c>
      <c r="D16" s="7">
        <v>151500</v>
      </c>
      <c r="E16" t="s">
        <v>22</v>
      </c>
      <c r="F16" t="s">
        <v>23</v>
      </c>
      <c r="G16" s="7">
        <v>151500</v>
      </c>
      <c r="H16" s="7">
        <v>66000</v>
      </c>
      <c r="I16" s="12">
        <f t="shared" si="0"/>
        <v>43.564356435643568</v>
      </c>
      <c r="J16" s="7">
        <v>155610</v>
      </c>
      <c r="K16" s="7">
        <f>G16-139852</f>
        <v>11648</v>
      </c>
      <c r="L16" s="7">
        <v>15758</v>
      </c>
      <c r="M16" s="22">
        <v>0</v>
      </c>
      <c r="N16" s="26">
        <v>0</v>
      </c>
      <c r="O16" s="31">
        <v>0</v>
      </c>
      <c r="P16" s="31">
        <v>0</v>
      </c>
      <c r="Q16" s="7" t="e">
        <f t="shared" si="1"/>
        <v>#DIV/0!</v>
      </c>
      <c r="R16" s="7" t="e">
        <f t="shared" si="2"/>
        <v>#DIV/0!</v>
      </c>
      <c r="S16" s="36" t="e">
        <f t="shared" si="3"/>
        <v>#DIV/0!</v>
      </c>
      <c r="T16" s="31">
        <v>0</v>
      </c>
    </row>
    <row r="17" spans="1:20" x14ac:dyDescent="0.25">
      <c r="A17" t="s">
        <v>47</v>
      </c>
      <c r="B17" t="s">
        <v>48</v>
      </c>
      <c r="C17" s="17">
        <v>44358</v>
      </c>
      <c r="D17" s="7">
        <v>227000</v>
      </c>
      <c r="E17" t="s">
        <v>22</v>
      </c>
      <c r="F17" t="s">
        <v>23</v>
      </c>
      <c r="G17" s="7">
        <v>227000</v>
      </c>
      <c r="H17" s="7">
        <v>90200</v>
      </c>
      <c r="I17" s="12">
        <f t="shared" si="0"/>
        <v>39.735682819383264</v>
      </c>
      <c r="J17" s="7">
        <v>211699</v>
      </c>
      <c r="K17" s="7">
        <f>G17-195941</f>
        <v>31059</v>
      </c>
      <c r="L17" s="7">
        <v>15758</v>
      </c>
      <c r="M17" s="22">
        <v>0</v>
      </c>
      <c r="N17" s="26">
        <v>0</v>
      </c>
      <c r="O17" s="31">
        <v>0</v>
      </c>
      <c r="P17" s="31">
        <v>0</v>
      </c>
      <c r="Q17" s="7" t="e">
        <f t="shared" si="1"/>
        <v>#DIV/0!</v>
      </c>
      <c r="R17" s="7" t="e">
        <f t="shared" si="2"/>
        <v>#DIV/0!</v>
      </c>
      <c r="S17" s="36" t="e">
        <f t="shared" si="3"/>
        <v>#DIV/0!</v>
      </c>
      <c r="T17" s="31">
        <v>0</v>
      </c>
    </row>
    <row r="18" spans="1:20" x14ac:dyDescent="0.25">
      <c r="A18" t="s">
        <v>49</v>
      </c>
      <c r="B18" t="s">
        <v>50</v>
      </c>
      <c r="C18" s="17">
        <v>44120</v>
      </c>
      <c r="D18" s="7">
        <v>180000</v>
      </c>
      <c r="E18" t="s">
        <v>22</v>
      </c>
      <c r="F18" t="s">
        <v>23</v>
      </c>
      <c r="G18" s="7">
        <v>180000</v>
      </c>
      <c r="H18" s="7">
        <v>84500</v>
      </c>
      <c r="I18" s="12">
        <f t="shared" si="0"/>
        <v>46.944444444444443</v>
      </c>
      <c r="J18" s="7">
        <v>203722</v>
      </c>
      <c r="K18" s="7">
        <f>G18-187964</f>
        <v>-7964</v>
      </c>
      <c r="L18" s="7">
        <v>15758</v>
      </c>
      <c r="M18" s="22">
        <v>0</v>
      </c>
      <c r="N18" s="26">
        <v>0</v>
      </c>
      <c r="O18" s="31">
        <v>0</v>
      </c>
      <c r="P18" s="31">
        <v>0</v>
      </c>
      <c r="Q18" s="7" t="e">
        <f t="shared" si="1"/>
        <v>#DIV/0!</v>
      </c>
      <c r="R18" s="7" t="e">
        <f t="shared" si="2"/>
        <v>#DIV/0!</v>
      </c>
      <c r="S18" s="36" t="e">
        <f t="shared" si="3"/>
        <v>#DIV/0!</v>
      </c>
      <c r="T18" s="31">
        <v>0</v>
      </c>
    </row>
    <row r="19" spans="1:20" ht="15.75" thickBot="1" x14ac:dyDescent="0.3">
      <c r="A19" t="s">
        <v>51</v>
      </c>
      <c r="B19" t="s">
        <v>52</v>
      </c>
      <c r="C19" s="17">
        <v>44519</v>
      </c>
      <c r="D19" s="7">
        <v>200000</v>
      </c>
      <c r="E19" t="s">
        <v>22</v>
      </c>
      <c r="F19" t="s">
        <v>26</v>
      </c>
      <c r="G19" s="7">
        <v>200000</v>
      </c>
      <c r="H19" s="7">
        <v>73000</v>
      </c>
      <c r="I19" s="12">
        <f t="shared" si="0"/>
        <v>36.5</v>
      </c>
      <c r="J19" s="7">
        <v>166668</v>
      </c>
      <c r="K19" s="7">
        <f>G19-150910</f>
        <v>49090</v>
      </c>
      <c r="L19" s="7">
        <v>15758</v>
      </c>
      <c r="M19" s="22">
        <v>0</v>
      </c>
      <c r="N19" s="26">
        <v>0</v>
      </c>
      <c r="O19" s="31">
        <v>0</v>
      </c>
      <c r="P19" s="31">
        <v>0</v>
      </c>
      <c r="Q19" s="7" t="e">
        <f t="shared" si="1"/>
        <v>#DIV/0!</v>
      </c>
      <c r="R19" s="7" t="e">
        <f t="shared" si="2"/>
        <v>#DIV/0!</v>
      </c>
      <c r="S19" s="36" t="e">
        <f t="shared" si="3"/>
        <v>#DIV/0!</v>
      </c>
      <c r="T19" s="31">
        <v>0</v>
      </c>
    </row>
    <row r="20" spans="1:20" ht="15.75" thickTop="1" x14ac:dyDescent="0.25">
      <c r="A20" s="3"/>
      <c r="B20" s="3"/>
      <c r="C20" s="18" t="s">
        <v>53</v>
      </c>
      <c r="D20" s="8">
        <f>+SUM(D5:D19)</f>
        <v>2859500</v>
      </c>
      <c r="E20" s="3"/>
      <c r="F20" s="3"/>
      <c r="G20" s="8">
        <f>+SUM(G5:G19)</f>
        <v>2859500</v>
      </c>
      <c r="H20" s="8">
        <f>+SUM(H5:H19)</f>
        <v>1165800</v>
      </c>
      <c r="I20" s="13"/>
      <c r="J20" s="8">
        <f>+SUM(J5:J19)</f>
        <v>2709651</v>
      </c>
      <c r="K20" s="8">
        <f>+SUM(K5:K19)</f>
        <v>386219</v>
      </c>
      <c r="L20" s="8">
        <f>+SUM(L5:L19)</f>
        <v>236370</v>
      </c>
      <c r="M20" s="23">
        <f>+SUM(M5:M19)</f>
        <v>0</v>
      </c>
      <c r="N20" s="27"/>
      <c r="O20" s="32">
        <f>+SUM(O5:O19)</f>
        <v>0</v>
      </c>
      <c r="P20" s="32">
        <f>+SUM(P5:P19)</f>
        <v>0</v>
      </c>
      <c r="Q20" s="8"/>
      <c r="R20" s="8"/>
      <c r="S20" s="37"/>
      <c r="T20" s="32"/>
    </row>
    <row r="21" spans="1:20" x14ac:dyDescent="0.25">
      <c r="A21" s="4"/>
      <c r="B21" s="4"/>
      <c r="C21" s="19"/>
      <c r="D21" s="9"/>
      <c r="E21" s="4"/>
      <c r="F21" s="4"/>
      <c r="G21" s="9"/>
      <c r="H21" s="9" t="s">
        <v>54</v>
      </c>
      <c r="I21" s="14">
        <f>H20/G20*100</f>
        <v>40.769365273649235</v>
      </c>
      <c r="J21" s="9"/>
      <c r="K21" s="9"/>
      <c r="L21" s="9" t="s">
        <v>55</v>
      </c>
      <c r="M21" s="24"/>
      <c r="N21" s="28"/>
      <c r="O21" s="33" t="s">
        <v>55</v>
      </c>
      <c r="P21" s="33"/>
      <c r="Q21" s="9"/>
      <c r="R21" s="9" t="s">
        <v>55</v>
      </c>
      <c r="S21" s="38"/>
      <c r="T21" s="33"/>
    </row>
    <row r="22" spans="1:20" x14ac:dyDescent="0.25">
      <c r="A22" s="5"/>
      <c r="B22" s="5"/>
      <c r="C22" s="20"/>
      <c r="D22" s="10"/>
      <c r="E22" s="5"/>
      <c r="F22" s="5"/>
      <c r="G22" s="10"/>
      <c r="H22" s="10" t="s">
        <v>56</v>
      </c>
      <c r="I22" s="15">
        <f>STDEV(I5:I19)</f>
        <v>3.4738757959502027</v>
      </c>
      <c r="J22" s="10"/>
      <c r="K22" s="10"/>
      <c r="L22" s="10" t="s">
        <v>57</v>
      </c>
      <c r="M22" s="40" t="e">
        <f>K20/M20</f>
        <v>#DIV/0!</v>
      </c>
      <c r="N22" s="29"/>
      <c r="O22" s="34" t="s">
        <v>58</v>
      </c>
      <c r="P22" s="34" t="e">
        <f>K20/O20</f>
        <v>#DIV/0!</v>
      </c>
      <c r="Q22" s="10"/>
      <c r="R22" s="10" t="s">
        <v>59</v>
      </c>
      <c r="S22" s="39" t="e">
        <f>K20/O20/43560</f>
        <v>#DIV/0!</v>
      </c>
      <c r="T22" s="34"/>
    </row>
    <row r="23" spans="1:20" x14ac:dyDescent="0.25">
      <c r="J23" s="43" t="s">
        <v>62</v>
      </c>
      <c r="K23" s="44">
        <f>AVERAGE(K5:K19)</f>
        <v>25747.933333333334</v>
      </c>
    </row>
    <row r="24" spans="1:20" x14ac:dyDescent="0.25">
      <c r="J24" s="43" t="s">
        <v>63</v>
      </c>
      <c r="K24" s="44">
        <v>25748</v>
      </c>
    </row>
  </sheetData>
  <conditionalFormatting sqref="A5:T1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4F25-526A-49CF-8B67-83EDC2930DC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2023-02-08T20:50:51Z</cp:lastPrinted>
  <dcterms:created xsi:type="dcterms:W3CDTF">2023-01-25T18:08:53Z</dcterms:created>
  <dcterms:modified xsi:type="dcterms:W3CDTF">2023-02-08T20:50:57Z</dcterms:modified>
</cp:coreProperties>
</file>